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:\资料提交包\样题评分表10套\任务04\"/>
    </mc:Choice>
  </mc:AlternateContent>
  <xr:revisionPtr revIDLastSave="0" documentId="13_ncr:1_{D4C1C67B-92C9-4D54-9310-E4EB683A656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401  " sheetId="3" r:id="rId1"/>
    <sheet name="DZ0402  " sheetId="8" r:id="rId2"/>
    <sheet name="DZ0403  " sheetId="7" r:id="rId3"/>
    <sheet name="DZ0404  " sheetId="6" r:id="rId4"/>
    <sheet name="DZ0405  " sheetId="5" r:id="rId5"/>
    <sheet name="DZ0406  " sheetId="4" r:id="rId6"/>
  </sheets>
  <definedNames>
    <definedName name="_xlnm.Print_Area" localSheetId="0">'DZ0401  '!$B$1:$M$47</definedName>
    <definedName name="_xlnm.Print_Titles" localSheetId="0">'DZ0401  '!$1:$6</definedName>
  </definedNames>
  <calcPr calcId="181029"/>
</workbook>
</file>

<file path=xl/calcChain.xml><?xml version="1.0" encoding="utf-8"?>
<calcChain xmlns="http://schemas.openxmlformats.org/spreadsheetml/2006/main">
  <c r="C43" i="8" l="1"/>
  <c r="L42" i="8"/>
  <c r="L41" i="8"/>
  <c r="L40" i="8"/>
  <c r="L43" i="8" s="1"/>
  <c r="C37" i="8"/>
  <c r="J36" i="8"/>
  <c r="L36" i="8" s="1"/>
  <c r="L37" i="8" s="1"/>
  <c r="I36" i="8"/>
  <c r="C34" i="8"/>
  <c r="K33" i="8"/>
  <c r="J33" i="8"/>
  <c r="L33" i="8" s="1"/>
  <c r="I33" i="8"/>
  <c r="K32" i="8"/>
  <c r="J32" i="8"/>
  <c r="L32" i="8" s="1"/>
  <c r="I32" i="8"/>
  <c r="K31" i="8"/>
  <c r="J31" i="8"/>
  <c r="L31" i="8" s="1"/>
  <c r="I31" i="8"/>
  <c r="K30" i="8"/>
  <c r="J30" i="8"/>
  <c r="L30" i="8" s="1"/>
  <c r="I30" i="8"/>
  <c r="L29" i="8"/>
  <c r="L28" i="8"/>
  <c r="C26" i="8"/>
  <c r="K25" i="8"/>
  <c r="J25" i="8"/>
  <c r="I25" i="8"/>
  <c r="L24" i="8"/>
  <c r="J24" i="8"/>
  <c r="I24" i="8"/>
  <c r="J23" i="8"/>
  <c r="L23" i="8" s="1"/>
  <c r="I23" i="8"/>
  <c r="J22" i="8"/>
  <c r="L22" i="8" s="1"/>
  <c r="I22" i="8"/>
  <c r="J21" i="8"/>
  <c r="L21" i="8" s="1"/>
  <c r="I21" i="8"/>
  <c r="K20" i="8"/>
  <c r="J20" i="8"/>
  <c r="L20" i="8" s="1"/>
  <c r="I20" i="8"/>
  <c r="K19" i="8"/>
  <c r="J19" i="8"/>
  <c r="L19" i="8" s="1"/>
  <c r="I19" i="8"/>
  <c r="K18" i="8"/>
  <c r="J18" i="8"/>
  <c r="L18" i="8" s="1"/>
  <c r="I18" i="8"/>
  <c r="K17" i="8"/>
  <c r="J17" i="8"/>
  <c r="L17" i="8" s="1"/>
  <c r="I17" i="8"/>
  <c r="K16" i="8"/>
  <c r="J16" i="8"/>
  <c r="L16" i="8" s="1"/>
  <c r="I16" i="8"/>
  <c r="K15" i="8"/>
  <c r="J15" i="8"/>
  <c r="L15" i="8" s="1"/>
  <c r="I15" i="8"/>
  <c r="K14" i="8"/>
  <c r="J14" i="8"/>
  <c r="L14" i="8" s="1"/>
  <c r="I14" i="8"/>
  <c r="K13" i="8"/>
  <c r="J13" i="8"/>
  <c r="L13" i="8" s="1"/>
  <c r="I13" i="8"/>
  <c r="K12" i="8"/>
  <c r="J12" i="8"/>
  <c r="L12" i="8" s="1"/>
  <c r="I12" i="8"/>
  <c r="K11" i="8"/>
  <c r="J11" i="8"/>
  <c r="L11" i="8" s="1"/>
  <c r="I11" i="8"/>
  <c r="K10" i="8"/>
  <c r="J10" i="8"/>
  <c r="L10" i="8" s="1"/>
  <c r="I10" i="8"/>
  <c r="K9" i="8"/>
  <c r="J9" i="8"/>
  <c r="L9" i="8" s="1"/>
  <c r="I9" i="8"/>
  <c r="K8" i="8"/>
  <c r="J8" i="8"/>
  <c r="L8" i="8" s="1"/>
  <c r="I8" i="8"/>
  <c r="C41" i="7"/>
  <c r="L40" i="7"/>
  <c r="L39" i="7"/>
  <c r="L38" i="7"/>
  <c r="C34" i="7"/>
  <c r="J33" i="7"/>
  <c r="L33" i="7" s="1"/>
  <c r="L34" i="7" s="1"/>
  <c r="I33" i="7"/>
  <c r="C30" i="7"/>
  <c r="K29" i="7"/>
  <c r="J29" i="7"/>
  <c r="I29" i="7"/>
  <c r="K28" i="7"/>
  <c r="J28" i="7"/>
  <c r="L28" i="7" s="1"/>
  <c r="I28" i="7"/>
  <c r="K27" i="7"/>
  <c r="J27" i="7"/>
  <c r="I27" i="7"/>
  <c r="K26" i="7"/>
  <c r="J26" i="7"/>
  <c r="L26" i="7" s="1"/>
  <c r="I26" i="7"/>
  <c r="L25" i="7"/>
  <c r="C22" i="7"/>
  <c r="L21" i="7"/>
  <c r="K21" i="7"/>
  <c r="J21" i="7"/>
  <c r="I21" i="7"/>
  <c r="J20" i="7"/>
  <c r="L20" i="7" s="1"/>
  <c r="I20" i="7"/>
  <c r="K19" i="7"/>
  <c r="J19" i="7"/>
  <c r="L19" i="7" s="1"/>
  <c r="I19" i="7"/>
  <c r="K18" i="7"/>
  <c r="J18" i="7"/>
  <c r="I18" i="7"/>
  <c r="L17" i="7"/>
  <c r="K17" i="7"/>
  <c r="J17" i="7"/>
  <c r="I17" i="7"/>
  <c r="K16" i="7"/>
  <c r="L16" i="7" s="1"/>
  <c r="J16" i="7"/>
  <c r="I16" i="7"/>
  <c r="L15" i="7"/>
  <c r="K15" i="7"/>
  <c r="J15" i="7"/>
  <c r="I15" i="7"/>
  <c r="K14" i="7"/>
  <c r="J14" i="7"/>
  <c r="I14" i="7"/>
  <c r="K13" i="7"/>
  <c r="J13" i="7"/>
  <c r="L13" i="7" s="1"/>
  <c r="I13" i="7"/>
  <c r="K12" i="7"/>
  <c r="J12" i="7"/>
  <c r="I12" i="7"/>
  <c r="K11" i="7"/>
  <c r="J11" i="7"/>
  <c r="L11" i="7" s="1"/>
  <c r="I11" i="7"/>
  <c r="K10" i="7"/>
  <c r="L10" i="7" s="1"/>
  <c r="J10" i="7"/>
  <c r="I10" i="7"/>
  <c r="L9" i="7"/>
  <c r="K9" i="7"/>
  <c r="J9" i="7"/>
  <c r="I9" i="7"/>
  <c r="K8" i="7"/>
  <c r="J8" i="7"/>
  <c r="I8" i="7"/>
  <c r="C45" i="6"/>
  <c r="L44" i="6"/>
  <c r="L43" i="6"/>
  <c r="L42" i="6"/>
  <c r="C39" i="6"/>
  <c r="J38" i="6"/>
  <c r="L38" i="6" s="1"/>
  <c r="L39" i="6" s="1"/>
  <c r="I38" i="6"/>
  <c r="C35" i="6"/>
  <c r="K34" i="6"/>
  <c r="J34" i="6"/>
  <c r="I34" i="6"/>
  <c r="K33" i="6"/>
  <c r="J33" i="6"/>
  <c r="I33" i="6"/>
  <c r="K32" i="6"/>
  <c r="J32" i="6"/>
  <c r="I32" i="6"/>
  <c r="K31" i="6"/>
  <c r="J31" i="6"/>
  <c r="I31" i="6"/>
  <c r="L30" i="6"/>
  <c r="L29" i="6"/>
  <c r="C26" i="6"/>
  <c r="K25" i="6"/>
  <c r="J25" i="6"/>
  <c r="I25" i="6"/>
  <c r="J24" i="6"/>
  <c r="L24" i="6" s="1"/>
  <c r="I24" i="6"/>
  <c r="J23" i="6"/>
  <c r="L23" i="6" s="1"/>
  <c r="I23" i="6"/>
  <c r="J22" i="6"/>
  <c r="L22" i="6" s="1"/>
  <c r="I22" i="6"/>
  <c r="J21" i="6"/>
  <c r="L21" i="6" s="1"/>
  <c r="I21" i="6"/>
  <c r="K20" i="6"/>
  <c r="J20" i="6"/>
  <c r="I20" i="6"/>
  <c r="K19" i="6"/>
  <c r="J19" i="6"/>
  <c r="I19" i="6"/>
  <c r="K18" i="6"/>
  <c r="J18" i="6"/>
  <c r="I18" i="6"/>
  <c r="K17" i="6"/>
  <c r="L17" i="6" s="1"/>
  <c r="J17" i="6"/>
  <c r="I17" i="6"/>
  <c r="K16" i="6"/>
  <c r="L16" i="6" s="1"/>
  <c r="J16" i="6"/>
  <c r="I16" i="6"/>
  <c r="K15" i="6"/>
  <c r="L15" i="6" s="1"/>
  <c r="J15" i="6"/>
  <c r="I15" i="6"/>
  <c r="K14" i="6"/>
  <c r="L14" i="6" s="1"/>
  <c r="J14" i="6"/>
  <c r="I14" i="6"/>
  <c r="K13" i="6"/>
  <c r="J13" i="6"/>
  <c r="I13" i="6"/>
  <c r="K12" i="6"/>
  <c r="J12" i="6"/>
  <c r="I12" i="6"/>
  <c r="K11" i="6"/>
  <c r="J11" i="6"/>
  <c r="I11" i="6"/>
  <c r="K10" i="6"/>
  <c r="J10" i="6"/>
  <c r="I10" i="6"/>
  <c r="K9" i="6"/>
  <c r="L9" i="6" s="1"/>
  <c r="J9" i="6"/>
  <c r="I9" i="6"/>
  <c r="K8" i="6"/>
  <c r="L8" i="6" s="1"/>
  <c r="J8" i="6"/>
  <c r="I8" i="6"/>
  <c r="C31" i="5"/>
  <c r="L30" i="5"/>
  <c r="L29" i="5"/>
  <c r="L31" i="5" s="1"/>
  <c r="C25" i="5"/>
  <c r="L24" i="5"/>
  <c r="L25" i="5" s="1"/>
  <c r="J24" i="5"/>
  <c r="I24" i="5"/>
  <c r="C21" i="5"/>
  <c r="L20" i="5"/>
  <c r="L21" i="5" s="1"/>
  <c r="C17" i="5"/>
  <c r="K15" i="5"/>
  <c r="J15" i="5"/>
  <c r="L15" i="5" s="1"/>
  <c r="I15" i="5"/>
  <c r="K14" i="5"/>
  <c r="J14" i="5"/>
  <c r="I14" i="5"/>
  <c r="K13" i="5"/>
  <c r="J13" i="5"/>
  <c r="L13" i="5" s="1"/>
  <c r="I13" i="5"/>
  <c r="K12" i="5"/>
  <c r="L12" i="5" s="1"/>
  <c r="J12" i="5"/>
  <c r="I12" i="5"/>
  <c r="K11" i="5"/>
  <c r="J11" i="5"/>
  <c r="L11" i="5" s="1"/>
  <c r="I11" i="5"/>
  <c r="K10" i="5"/>
  <c r="J10" i="5"/>
  <c r="I10" i="5"/>
  <c r="L9" i="5"/>
  <c r="K9" i="5"/>
  <c r="J9" i="5"/>
  <c r="I9" i="5"/>
  <c r="K8" i="5"/>
  <c r="J8" i="5"/>
  <c r="I8" i="5"/>
  <c r="C32" i="4"/>
  <c r="L31" i="4"/>
  <c r="L30" i="4"/>
  <c r="L32" i="4" s="1"/>
  <c r="C26" i="4"/>
  <c r="J25" i="4"/>
  <c r="L25" i="4" s="1"/>
  <c r="L26" i="4" s="1"/>
  <c r="I25" i="4"/>
  <c r="C22" i="4"/>
  <c r="L21" i="4"/>
  <c r="L20" i="4"/>
  <c r="L22" i="4" s="1"/>
  <c r="C17" i="4"/>
  <c r="K16" i="4"/>
  <c r="J16" i="4"/>
  <c r="L16" i="4" s="1"/>
  <c r="I16" i="4"/>
  <c r="K15" i="4"/>
  <c r="J15" i="4"/>
  <c r="I15" i="4"/>
  <c r="L14" i="4"/>
  <c r="K14" i="4"/>
  <c r="J14" i="4"/>
  <c r="I14" i="4"/>
  <c r="K13" i="4"/>
  <c r="L13" i="4" s="1"/>
  <c r="J13" i="4"/>
  <c r="I13" i="4"/>
  <c r="L12" i="4"/>
  <c r="K12" i="4"/>
  <c r="J12" i="4"/>
  <c r="I12" i="4"/>
  <c r="K11" i="4"/>
  <c r="J11" i="4"/>
  <c r="I11" i="4"/>
  <c r="K10" i="4"/>
  <c r="J10" i="4"/>
  <c r="L10" i="4" s="1"/>
  <c r="I10" i="4"/>
  <c r="K9" i="4"/>
  <c r="J9" i="4"/>
  <c r="I9" i="4"/>
  <c r="J8" i="4"/>
  <c r="L8" i="4" s="1"/>
  <c r="I8" i="4"/>
  <c r="L25" i="8" l="1"/>
  <c r="L18" i="7"/>
  <c r="L29" i="7"/>
  <c r="L12" i="7"/>
  <c r="L14" i="7"/>
  <c r="L27" i="7"/>
  <c r="L8" i="7"/>
  <c r="L22" i="7" s="1"/>
  <c r="L18" i="6"/>
  <c r="L31" i="6"/>
  <c r="L10" i="6"/>
  <c r="L13" i="6"/>
  <c r="L34" i="6"/>
  <c r="L25" i="6"/>
  <c r="L11" i="6"/>
  <c r="L26" i="6" s="1"/>
  <c r="L19" i="6"/>
  <c r="L32" i="6"/>
  <c r="L12" i="6"/>
  <c r="L20" i="6"/>
  <c r="L33" i="6"/>
  <c r="L35" i="6" s="1"/>
  <c r="L14" i="5"/>
  <c r="L10" i="5"/>
  <c r="L8" i="5"/>
  <c r="L9" i="4"/>
  <c r="L17" i="4" s="1"/>
  <c r="L15" i="4"/>
  <c r="L11" i="4"/>
  <c r="L45" i="6"/>
  <c r="L41" i="7"/>
  <c r="L34" i="8"/>
  <c r="L26" i="8"/>
  <c r="L30" i="7"/>
  <c r="L17" i="5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L40" i="3"/>
  <c r="L39" i="3"/>
  <c r="L38" i="3"/>
  <c r="L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<sst xmlns="http://schemas.openxmlformats.org/spreadsheetml/2006/main" count="511" uniqueCount="107">
  <si>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</si>
  <si>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</si>
  <si>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</si>
  <si>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</si>
  <si>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</si>
  <si>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</si>
  <si>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</si>
  <si>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</si>
  <si>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</si>
  <si>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</si>
  <si>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</si>
  <si>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</si>
  <si>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</si>
  <si>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</si>
  <si>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</si>
  <si>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</si>
  <si>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</si>
  <si>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</si>
  <si>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</si>
  <si>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</si>
  <si>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</si>
  <si>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</si>
  <si>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</si>
  <si>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</si>
  <si>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</si>
  <si>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</si>
  <si>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</si>
  <si>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</si>
  <si>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</si>
  <si>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</si>
  <si>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</si>
  <si>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</si>
  <si>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</si>
  <si>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</si>
  <si>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</si>
  <si>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</si>
  <si>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</si>
  <si>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</si>
  <si>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</si>
  <si>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</si>
  <si>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</si>
  <si>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</si>
  <si>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</si>
  <si>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</si>
  <si>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</si>
  <si>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</si>
  <si>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</si>
  <si>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</si>
  <si>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</si>
  <si>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</si>
  <si>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</si>
  <si>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</si>
  <si>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</si>
  <si>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</si>
  <si>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</si>
  <si>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</si>
  <si>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</si>
  <si>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</si>
  <si>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</si>
  <si>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</si>
  <si>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</si>
  <si>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</si>
  <si>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</si>
  <si>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</si>
  <si>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</si>
  <si>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A10</t>
    <phoneticPr fontId="4" type="noConversion"/>
  </si>
  <si>
    <t>A7</t>
    <phoneticPr fontId="4" type="noConversion"/>
  </si>
  <si>
    <t>C8</t>
    <phoneticPr fontId="4" type="noConversion"/>
  </si>
  <si>
    <t>DZ0401</t>
    <phoneticPr fontId="4" type="noConversion"/>
  </si>
  <si>
    <t>DZ0406</t>
    <phoneticPr fontId="4" type="noConversion"/>
  </si>
  <si>
    <t>B9</t>
    <phoneticPr fontId="4" type="noConversion"/>
  </si>
  <si>
    <t>B7</t>
    <phoneticPr fontId="4" type="noConversion"/>
  </si>
  <si>
    <t>A4</t>
    <phoneticPr fontId="4" type="noConversion"/>
  </si>
  <si>
    <t>D10</t>
    <phoneticPr fontId="4" type="noConversion"/>
  </si>
  <si>
    <t>C10</t>
    <phoneticPr fontId="4" type="noConversion"/>
  </si>
  <si>
    <t>D8</t>
    <phoneticPr fontId="4" type="noConversion"/>
  </si>
  <si>
    <t>/</t>
    <phoneticPr fontId="4" type="noConversion"/>
  </si>
  <si>
    <t>字形是否符合要求</t>
    <phoneticPr fontId="4" type="noConversion"/>
  </si>
  <si>
    <r>
      <rPr>
        <sz val="8"/>
        <rFont val="宋体"/>
        <family val="3"/>
        <charset val="134"/>
      </rPr>
      <t>齿数</t>
    </r>
    <r>
      <rPr>
        <sz val="8"/>
        <rFont val="Arial"/>
        <family val="2"/>
        <charset val="134"/>
      </rPr>
      <t>66</t>
    </r>
    <phoneticPr fontId="4" type="noConversion"/>
  </si>
  <si>
    <t>完整度</t>
    <phoneticPr fontId="13" type="noConversion"/>
  </si>
  <si>
    <t>DZ0405</t>
    <phoneticPr fontId="4" type="noConversion"/>
  </si>
  <si>
    <t>B8</t>
    <phoneticPr fontId="4" type="noConversion"/>
  </si>
  <si>
    <t>C9</t>
    <phoneticPr fontId="4" type="noConversion"/>
  </si>
  <si>
    <t>D9</t>
    <phoneticPr fontId="4" type="noConversion"/>
  </si>
  <si>
    <t>整体倒角</t>
    <phoneticPr fontId="4" type="noConversion"/>
  </si>
  <si>
    <t>DZ0404</t>
    <phoneticPr fontId="4" type="noConversion"/>
  </si>
  <si>
    <t>B3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</si>
  <si>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</si>
  <si>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</si>
  <si>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</si>
  <si>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C7</t>
    <phoneticPr fontId="4" type="noConversion"/>
  </si>
  <si>
    <t>B10</t>
    <phoneticPr fontId="4" type="noConversion"/>
  </si>
  <si>
    <t>∥</t>
    <phoneticPr fontId="4" type="noConversion"/>
  </si>
  <si>
    <t>M6*2</t>
    <phoneticPr fontId="4" type="noConversion"/>
  </si>
  <si>
    <t>E3</t>
    <phoneticPr fontId="4" type="noConversion"/>
  </si>
  <si>
    <t>M6*2</t>
  </si>
  <si>
    <t>C6</t>
    <phoneticPr fontId="4" type="noConversion"/>
  </si>
  <si>
    <t>DZ0403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</si>
  <si>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</si>
  <si>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</si>
  <si>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</si>
  <si>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</si>
  <si>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E7</t>
    <phoneticPr fontId="4" type="noConversion"/>
  </si>
  <si>
    <t>D7</t>
    <phoneticPr fontId="4" type="noConversion"/>
  </si>
  <si>
    <t>DZ0402</t>
    <phoneticPr fontId="4" type="noConversion"/>
  </si>
  <si>
    <t>B1</t>
    <phoneticPr fontId="4" type="noConversion"/>
  </si>
  <si>
    <t>E2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</si>
</sst>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20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name val="Arial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9" fillId="4" borderId="8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1"/>
  <sheetViews>
    <sheetView tabSelected="1" topLeftCell="A25" zoomScale="120" zoomScaleNormal="120" workbookViewId="0">
      <selection activeCell="E38" sqref="E38:H38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2:13" ht="15.75" customHeight="1" x14ac:dyDescent="0.25"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2:13" ht="15.75" customHeight="1" x14ac:dyDescent="0.25"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2:13" ht="15.75" customHeight="1" thickBot="1" x14ac:dyDescent="0.3">
      <c r="B4" s="118" t="s">
        <v>1</v>
      </c>
      <c r="C4" s="119"/>
      <c r="D4" s="120"/>
      <c r="E4" s="128" t="s">
        <v>68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49</v>
      </c>
      <c r="E8" s="27" t="s">
        <v>45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4</v>
      </c>
      <c r="D9" s="44" t="s">
        <v>60</v>
      </c>
      <c r="E9" s="27" t="s">
        <v>27</v>
      </c>
      <c r="F9" s="36">
        <v>198</v>
      </c>
      <c r="G9" s="36"/>
      <c r="H9" s="36"/>
      <c r="I9" s="46">
        <f t="shared" ref="I9" si="1">SUM(F9+G9)</f>
        <v>198</v>
      </c>
      <c r="J9" s="46">
        <f t="shared" ref="J9" si="2">SUM(F9+H9)</f>
        <v>198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4</v>
      </c>
      <c r="D10" s="44" t="s">
        <v>44</v>
      </c>
      <c r="E10" s="27" t="s">
        <v>27</v>
      </c>
      <c r="F10" s="36">
        <v>155</v>
      </c>
      <c r="G10" s="36"/>
      <c r="H10" s="36"/>
      <c r="I10" s="40">
        <f t="shared" ref="I10:I21" si="4">SUM(F10+G10)</f>
        <v>155</v>
      </c>
      <c r="J10" s="40">
        <f t="shared" ref="J10:J21" si="5">SUM(F10+H10)</f>
        <v>155</v>
      </c>
      <c r="K10" s="15">
        <f t="shared" ref="K10:K21" si="6">SUM(AA10)</f>
        <v>0</v>
      </c>
      <c r="L10" s="40">
        <f t="shared" ref="L10:L21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4</v>
      </c>
      <c r="D11" s="44" t="s">
        <v>58</v>
      </c>
      <c r="E11" s="27" t="s">
        <v>27</v>
      </c>
      <c r="F11" s="36">
        <v>83</v>
      </c>
      <c r="G11" s="36"/>
      <c r="H11" s="36"/>
      <c r="I11" s="40">
        <f t="shared" si="4"/>
        <v>83</v>
      </c>
      <c r="J11" s="40">
        <f t="shared" si="5"/>
        <v>83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4</v>
      </c>
      <c r="D12" s="44" t="s">
        <v>59</v>
      </c>
      <c r="E12" s="27" t="s">
        <v>27</v>
      </c>
      <c r="F12" s="36">
        <v>30</v>
      </c>
      <c r="G12" s="36"/>
      <c r="H12" s="36"/>
      <c r="I12" s="40">
        <f t="shared" si="4"/>
        <v>30</v>
      </c>
      <c r="J12" s="40">
        <f t="shared" si="5"/>
        <v>30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4</v>
      </c>
      <c r="D13" s="44" t="s">
        <v>50</v>
      </c>
      <c r="E13" s="27" t="s">
        <v>27</v>
      </c>
      <c r="F13" s="36">
        <v>155</v>
      </c>
      <c r="G13" s="36"/>
      <c r="H13" s="36"/>
      <c r="I13" s="40">
        <f t="shared" ref="I13" si="8">SUM(F13+G13)</f>
        <v>155</v>
      </c>
      <c r="J13" s="40">
        <f t="shared" ref="J13" si="9">SUM(F13+H13)</f>
        <v>155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4</v>
      </c>
      <c r="D14" s="44" t="s">
        <v>61</v>
      </c>
      <c r="E14" s="27" t="s">
        <v>47</v>
      </c>
      <c r="F14" s="36">
        <v>77</v>
      </c>
      <c r="G14" s="36"/>
      <c r="H14" s="36"/>
      <c r="I14" s="40">
        <f t="shared" si="4"/>
        <v>77</v>
      </c>
      <c r="J14" s="40">
        <f t="shared" si="5"/>
        <v>77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4</v>
      </c>
      <c r="D15" s="44" t="s">
        <v>46</v>
      </c>
      <c r="E15" s="8" t="s">
        <v>27</v>
      </c>
      <c r="F15" s="36">
        <v>10</v>
      </c>
      <c r="G15" s="36"/>
      <c r="H15" s="36"/>
      <c r="I15" s="40">
        <f t="shared" si="4"/>
        <v>10</v>
      </c>
      <c r="J15" s="40">
        <f t="shared" si="5"/>
        <v>10</v>
      </c>
      <c r="K15" s="15">
        <f t="shared" si="6"/>
        <v>0</v>
      </c>
      <c r="L15" s="40">
        <f t="shared" si="7"/>
        <v>0</v>
      </c>
      <c r="M15" s="16"/>
    </row>
    <row r="16" spans="2:13" ht="15.75" customHeight="1" x14ac:dyDescent="0.25">
      <c r="B16" s="7">
        <v>9</v>
      </c>
      <c r="C16" s="44">
        <v>4</v>
      </c>
      <c r="D16" s="44" t="s">
        <v>55</v>
      </c>
      <c r="E16" s="8" t="s">
        <v>27</v>
      </c>
      <c r="F16" s="36">
        <v>10</v>
      </c>
      <c r="G16" s="36"/>
      <c r="H16" s="36"/>
      <c r="I16" s="40">
        <f t="shared" si="4"/>
        <v>10</v>
      </c>
      <c r="J16" s="40">
        <f t="shared" si="5"/>
        <v>10</v>
      </c>
      <c r="K16" s="15">
        <f t="shared" si="6"/>
        <v>0</v>
      </c>
      <c r="L16" s="40">
        <f t="shared" si="7"/>
        <v>0</v>
      </c>
      <c r="M16" s="16"/>
    </row>
    <row r="17" spans="1:13" ht="15.75" customHeight="1" x14ac:dyDescent="0.25">
      <c r="B17" s="7">
        <v>10</v>
      </c>
      <c r="C17" s="44">
        <v>4</v>
      </c>
      <c r="D17" s="44" t="s">
        <v>61</v>
      </c>
      <c r="E17" s="27" t="s">
        <v>27</v>
      </c>
      <c r="F17" s="36">
        <v>17</v>
      </c>
      <c r="G17" s="36"/>
      <c r="H17" s="36"/>
      <c r="I17" s="40">
        <f t="shared" si="4"/>
        <v>17</v>
      </c>
      <c r="J17" s="40">
        <f t="shared" si="5"/>
        <v>17</v>
      </c>
      <c r="K17" s="15">
        <f t="shared" si="6"/>
        <v>0</v>
      </c>
      <c r="L17" s="40">
        <f t="shared" si="7"/>
        <v>0</v>
      </c>
      <c r="M17" s="16"/>
    </row>
    <row r="18" spans="1:13" ht="15.75" customHeight="1" x14ac:dyDescent="0.25">
      <c r="B18" s="7">
        <v>11</v>
      </c>
      <c r="C18" s="44">
        <v>4</v>
      </c>
      <c r="D18" s="45" t="s">
        <v>62</v>
      </c>
      <c r="E18" s="27" t="s">
        <v>27</v>
      </c>
      <c r="F18" s="36">
        <v>151</v>
      </c>
      <c r="G18" s="36"/>
      <c r="H18" s="36"/>
      <c r="I18" s="40">
        <f t="shared" si="4"/>
        <v>151</v>
      </c>
      <c r="J18" s="40">
        <f t="shared" si="5"/>
        <v>151</v>
      </c>
      <c r="K18" s="15">
        <f t="shared" si="6"/>
        <v>0</v>
      </c>
      <c r="L18" s="40">
        <f t="shared" si="7"/>
        <v>0</v>
      </c>
      <c r="M18" s="16"/>
    </row>
    <row r="19" spans="1:13" ht="15.75" customHeight="1" x14ac:dyDescent="0.25">
      <c r="B19" s="7">
        <v>12</v>
      </c>
      <c r="C19" s="44">
        <v>4</v>
      </c>
      <c r="D19" s="44" t="s">
        <v>65</v>
      </c>
      <c r="E19" s="27" t="s">
        <v>27</v>
      </c>
      <c r="F19" s="36">
        <v>4</v>
      </c>
      <c r="G19" s="36"/>
      <c r="H19" s="36"/>
      <c r="I19" s="40">
        <f t="shared" si="4"/>
        <v>4</v>
      </c>
      <c r="J19" s="40">
        <f t="shared" si="5"/>
        <v>4</v>
      </c>
      <c r="K19" s="15">
        <f t="shared" si="6"/>
        <v>0</v>
      </c>
      <c r="L19" s="40">
        <f t="shared" si="7"/>
        <v>0</v>
      </c>
      <c r="M19" s="16"/>
    </row>
    <row r="20" spans="1:13" ht="15.75" customHeight="1" x14ac:dyDescent="0.25">
      <c r="B20" s="7">
        <v>13</v>
      </c>
      <c r="C20" s="44">
        <v>4</v>
      </c>
      <c r="D20" s="44" t="s">
        <v>66</v>
      </c>
      <c r="E20" s="27" t="s">
        <v>27</v>
      </c>
      <c r="F20" s="36">
        <v>4</v>
      </c>
      <c r="G20" s="36"/>
      <c r="H20" s="36"/>
      <c r="I20" s="68">
        <f t="shared" si="4"/>
        <v>4</v>
      </c>
      <c r="J20" s="68">
        <f t="shared" si="5"/>
        <v>4</v>
      </c>
      <c r="K20" s="15">
        <v>0</v>
      </c>
      <c r="L20" s="68">
        <f t="shared" si="7"/>
        <v>0</v>
      </c>
      <c r="M20" s="16"/>
    </row>
    <row r="21" spans="1:13" ht="15.75" customHeight="1" thickBot="1" x14ac:dyDescent="0.3">
      <c r="B21" s="7">
        <v>14</v>
      </c>
      <c r="C21" s="44">
        <v>4</v>
      </c>
      <c r="D21" s="44" t="s">
        <v>49</v>
      </c>
      <c r="E21" s="69" t="s">
        <v>56</v>
      </c>
      <c r="F21" s="36">
        <v>0</v>
      </c>
      <c r="G21" s="36"/>
      <c r="H21" s="36"/>
      <c r="I21" s="40">
        <f t="shared" si="4"/>
        <v>0</v>
      </c>
      <c r="J21" s="40">
        <f t="shared" si="5"/>
        <v>0</v>
      </c>
      <c r="K21" s="15">
        <f t="shared" si="6"/>
        <v>0</v>
      </c>
      <c r="L21" s="40">
        <f t="shared" si="7"/>
        <v>4</v>
      </c>
      <c r="M21" s="16"/>
    </row>
    <row r="22" spans="1:13" ht="15.75" customHeight="1" thickBot="1" x14ac:dyDescent="0.3">
      <c r="A22" s="31">
        <v>18</v>
      </c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>
        <f>SUM(L8:L21)</f>
        <v>4</v>
      </c>
      <c r="M22" s="43"/>
    </row>
    <row r="23" spans="1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1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1:13" ht="15.75" customHeight="1" x14ac:dyDescent="0.25">
      <c r="B25" s="7">
        <v>1</v>
      </c>
      <c r="C25" s="44">
        <v>4</v>
      </c>
      <c r="D25" s="44" t="s">
        <v>67</v>
      </c>
      <c r="E25" s="41" t="s">
        <v>63</v>
      </c>
      <c r="F25" s="29" t="s">
        <v>32</v>
      </c>
      <c r="G25" s="29"/>
      <c r="H25" s="29"/>
      <c r="I25" s="40" t="s">
        <v>17</v>
      </c>
      <c r="J25" s="40" t="s">
        <v>18</v>
      </c>
      <c r="K25" s="15"/>
      <c r="L25" s="40">
        <f t="shared" ref="L25" si="10">IF(K25=I25,(IF(K25&lt;&gt;J25,C25,0)),0)</f>
        <v>0</v>
      </c>
      <c r="M25" s="16"/>
    </row>
    <row r="26" spans="1:13" ht="15.75" customHeight="1" x14ac:dyDescent="0.25">
      <c r="B26" s="7">
        <v>4</v>
      </c>
      <c r="C26" s="44">
        <v>4</v>
      </c>
      <c r="D26" s="44" t="s">
        <v>46</v>
      </c>
      <c r="E26" s="27" t="s">
        <v>51</v>
      </c>
      <c r="F26" s="29">
        <v>44</v>
      </c>
      <c r="G26" s="29"/>
      <c r="H26" s="29"/>
      <c r="I26" s="46">
        <f t="shared" ref="I26" si="11">SUM(F26+G26)</f>
        <v>44</v>
      </c>
      <c r="J26" s="46">
        <f t="shared" ref="J26" si="12">SUM(F26+H26)</f>
        <v>44</v>
      </c>
      <c r="K26" s="15">
        <f t="shared" ref="K26" si="13">SUM(AA26)</f>
        <v>0</v>
      </c>
      <c r="L26" s="46">
        <f t="shared" ref="L26" si="14">IF(K26&gt;=(J26-M26),(IF(K26&lt;=(I26+M26),C26,0)),0)</f>
        <v>0</v>
      </c>
      <c r="M26" s="16"/>
    </row>
    <row r="27" spans="1:13" ht="15.75" customHeight="1" x14ac:dyDescent="0.25">
      <c r="B27" s="7">
        <v>5</v>
      </c>
      <c r="C27" s="44">
        <v>4</v>
      </c>
      <c r="D27" s="44" t="s">
        <v>64</v>
      </c>
      <c r="E27" s="27" t="s">
        <v>28</v>
      </c>
      <c r="F27" s="29">
        <v>4</v>
      </c>
      <c r="G27" s="29"/>
      <c r="H27" s="29"/>
      <c r="I27" s="40">
        <f t="shared" ref="I27:I29" si="15">SUM(F27+G27)</f>
        <v>4</v>
      </c>
      <c r="J27" s="40">
        <f t="shared" ref="J27:J29" si="16">SUM(F27+H27)</f>
        <v>4</v>
      </c>
      <c r="K27" s="15">
        <f t="shared" ref="K27:K29" si="17">SUM(AA27)</f>
        <v>0</v>
      </c>
      <c r="L27" s="40">
        <f t="shared" ref="L27:L29" si="18">IF(K27&gt;=(J27-M27),(IF(K27&lt;=(I27+M27),C27,0)),0)</f>
        <v>0</v>
      </c>
      <c r="M27" s="16"/>
    </row>
    <row r="28" spans="1:13" ht="15.75" customHeight="1" x14ac:dyDescent="0.25">
      <c r="B28" s="7">
        <v>6</v>
      </c>
      <c r="C28" s="44">
        <v>4</v>
      </c>
      <c r="D28" s="45" t="s">
        <v>48</v>
      </c>
      <c r="E28" s="27" t="s">
        <v>29</v>
      </c>
      <c r="F28" s="29">
        <v>6.6</v>
      </c>
      <c r="G28" s="29"/>
      <c r="H28" s="29"/>
      <c r="I28" s="40">
        <f t="shared" si="15"/>
        <v>6.6</v>
      </c>
      <c r="J28" s="40">
        <f t="shared" si="16"/>
        <v>6.6</v>
      </c>
      <c r="K28" s="15">
        <f t="shared" si="17"/>
        <v>0</v>
      </c>
      <c r="L28" s="40">
        <f t="shared" si="18"/>
        <v>0</v>
      </c>
      <c r="M28" s="16"/>
    </row>
    <row r="29" spans="1:13" ht="15.75" customHeight="1" thickBot="1" x14ac:dyDescent="0.3">
      <c r="B29" s="7">
        <v>7</v>
      </c>
      <c r="C29" s="44">
        <v>4</v>
      </c>
      <c r="D29" s="44" t="s">
        <v>48</v>
      </c>
      <c r="E29" s="27" t="s">
        <v>29</v>
      </c>
      <c r="F29" s="29">
        <v>10</v>
      </c>
      <c r="G29" s="29"/>
      <c r="H29" s="29"/>
      <c r="I29" s="40">
        <f t="shared" si="15"/>
        <v>10</v>
      </c>
      <c r="J29" s="40">
        <f t="shared" si="16"/>
        <v>10</v>
      </c>
      <c r="K29" s="15">
        <f t="shared" si="17"/>
        <v>0</v>
      </c>
      <c r="L29" s="40">
        <f t="shared" si="18"/>
        <v>0</v>
      </c>
      <c r="M29" s="16"/>
    </row>
    <row r="30" spans="1:13" ht="15.75" customHeight="1" thickBot="1" x14ac:dyDescent="0.3">
      <c r="A30" s="31">
        <v>7.3</v>
      </c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>
        <f>SUM(L25:L29)</f>
        <v>0</v>
      </c>
      <c r="M30" s="43"/>
    </row>
    <row r="31" spans="1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1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9" ht="15.75" customHeight="1" thickBot="1" x14ac:dyDescent="0.3">
      <c r="B33" s="7">
        <v>1</v>
      </c>
      <c r="C33" s="44">
        <v>6</v>
      </c>
      <c r="D33" s="44" t="s">
        <v>52</v>
      </c>
      <c r="E33" s="40" t="s">
        <v>31</v>
      </c>
      <c r="F33" s="29" t="s">
        <v>57</v>
      </c>
      <c r="G33" s="29">
        <v>0.8</v>
      </c>
      <c r="H33" s="30">
        <v>1E-8</v>
      </c>
      <c r="I33" s="40">
        <f t="shared" ref="I33" si="19">SUM(G33)</f>
        <v>0.8</v>
      </c>
      <c r="J33" s="12">
        <f t="shared" ref="J33" si="20">SUM(H33)</f>
        <v>1E-8</v>
      </c>
      <c r="K33" s="15"/>
      <c r="L33" s="40">
        <f t="shared" ref="L33" si="21">IF(K33&gt;=(J33-M33),(IF(K33&lt;=(I33+M33),C33,0)),0)</f>
        <v>0</v>
      </c>
      <c r="M33" s="16"/>
    </row>
    <row r="34" spans="1:39" ht="15.75" customHeight="1" thickBot="1" x14ac:dyDescent="0.3">
      <c r="A34" s="31">
        <v>3</v>
      </c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>
        <f>SUM(L33:L33)</f>
        <v>0</v>
      </c>
      <c r="M34" s="43"/>
    </row>
    <row r="35" spans="1:39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9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9" s="47" customFormat="1" ht="15.45" customHeight="1" x14ac:dyDescent="0.25">
      <c r="B37" s="48" t="s">
        <v>39</v>
      </c>
      <c r="C37" s="49" t="s">
        <v>40</v>
      </c>
      <c r="D37" s="49" t="s">
        <v>33</v>
      </c>
      <c r="E37" s="124" t="s">
        <v>34</v>
      </c>
      <c r="F37" s="124"/>
      <c r="G37" s="124"/>
      <c r="H37" s="124"/>
      <c r="I37" s="49" t="s">
        <v>35</v>
      </c>
      <c r="J37" s="49" t="s">
        <v>41</v>
      </c>
      <c r="K37" s="49" t="s">
        <v>42</v>
      </c>
      <c r="L37" s="49" t="s">
        <v>43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47" customFormat="1" ht="15.45" customHeight="1" x14ac:dyDescent="0.25">
      <c r="B38" s="51"/>
      <c r="C38" s="44">
        <v>6</v>
      </c>
      <c r="D38" s="53"/>
      <c r="E38" s="125" t="s">
        <v>36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47" customFormat="1" ht="15.45" customHeight="1" x14ac:dyDescent="0.25">
      <c r="B39" s="51"/>
      <c r="C39" s="44">
        <v>6</v>
      </c>
      <c r="D39" s="53"/>
      <c r="E39" s="125" t="s">
        <v>37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22">SUM((I39+J39+K39)/9)*C39</f>
        <v>6</v>
      </c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47" customFormat="1" ht="15.45" customHeight="1" thickBot="1" x14ac:dyDescent="0.3">
      <c r="B40" s="57"/>
      <c r="C40" s="44">
        <v>6</v>
      </c>
      <c r="D40" s="59"/>
      <c r="E40" s="88" t="s">
        <v>38</v>
      </c>
      <c r="F40" s="88"/>
      <c r="G40" s="88"/>
      <c r="H40" s="88"/>
      <c r="I40" s="60">
        <v>3</v>
      </c>
      <c r="J40" s="60">
        <v>3</v>
      </c>
      <c r="K40" s="60">
        <v>3</v>
      </c>
      <c r="L40" s="61">
        <f t="shared" si="22"/>
        <v>6</v>
      </c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47" customFormat="1" ht="15.45" customHeight="1" thickBot="1" x14ac:dyDescent="0.3">
      <c r="A41" s="47">
        <v>3.4</v>
      </c>
      <c r="B41" s="63" t="s">
        <v>15</v>
      </c>
      <c r="C41" s="64">
        <f>SUM(C38:C40)</f>
        <v>18</v>
      </c>
      <c r="D41" s="65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9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ht="15.75" customHeight="1" thickBot="1" x14ac:dyDescent="0.3"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39" ht="15.75" customHeight="1" x14ac:dyDescent="0.25"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39" ht="15.75" customHeight="1" x14ac:dyDescent="0.25">
      <c r="B46" s="7"/>
      <c r="C46" s="40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39" ht="15.75" customHeight="1" x14ac:dyDescent="0.25">
      <c r="B47" s="7"/>
      <c r="C47" s="40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39" ht="15.75" customHeight="1" thickBot="1" x14ac:dyDescent="0.3"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E37:H37"/>
    <mergeCell ref="E38:H38"/>
    <mergeCell ref="E39:H39"/>
    <mergeCell ref="J3:M3"/>
    <mergeCell ref="E4:G4"/>
    <mergeCell ref="H4:I4"/>
    <mergeCell ref="J4:M4"/>
    <mergeCell ref="E3:G3"/>
    <mergeCell ref="H3:I3"/>
    <mergeCell ref="L48:M48"/>
    <mergeCell ref="D47:I47"/>
    <mergeCell ref="J47:K47"/>
    <mergeCell ref="L47:M47"/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40:H40"/>
    <mergeCell ref="E41:H41"/>
    <mergeCell ref="I41:K41"/>
    <mergeCell ref="D48:I48"/>
    <mergeCell ref="J48:K48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943B6-C348-40AE-BFE0-27C8B25D6DB5}">
  <dimension ref="A1:M48"/>
  <sheetViews>
    <sheetView topLeftCell="A25" workbookViewId="0">
      <selection activeCell="H37" sqref="H37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104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46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48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86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105</v>
      </c>
      <c r="E12" s="27" t="s">
        <v>27</v>
      </c>
      <c r="F12" s="36">
        <v>3.5</v>
      </c>
      <c r="G12" s="36"/>
      <c r="H12" s="36"/>
      <c r="I12" s="68">
        <f t="shared" si="1"/>
        <v>3.5</v>
      </c>
      <c r="J12" s="68">
        <f t="shared" si="2"/>
        <v>3.5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68">
        <f t="shared" ref="I13" si="4">SUM(F13+G13)</f>
        <v>3.5</v>
      </c>
      <c r="J13" s="68">
        <f t="shared" ref="J13" si="5">SUM(F13+H13)</f>
        <v>3.5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87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49</v>
      </c>
      <c r="E15" s="73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50</v>
      </c>
      <c r="E16" s="73" t="s">
        <v>27</v>
      </c>
      <c r="F16" s="87">
        <v>12</v>
      </c>
      <c r="G16" s="36"/>
      <c r="H16" s="36"/>
      <c r="I16" s="68">
        <f t="shared" si="1"/>
        <v>12</v>
      </c>
      <c r="J16" s="68">
        <f t="shared" si="2"/>
        <v>12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89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61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45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45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90</v>
      </c>
      <c r="E21" s="27" t="s">
        <v>45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90</v>
      </c>
      <c r="E22" s="27" t="s">
        <v>45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81</v>
      </c>
      <c r="E23" s="27" t="s">
        <v>45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94</v>
      </c>
      <c r="E24" s="27" t="s">
        <v>45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70</v>
      </c>
      <c r="E25" s="69" t="s">
        <v>92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1">
        <f>SUM(C8:C25)</f>
        <v>60</v>
      </c>
      <c r="D26" s="77"/>
      <c r="E26" s="71"/>
      <c r="F26" s="71"/>
      <c r="G26" s="71"/>
      <c r="H26" s="71"/>
      <c r="I26" s="71"/>
      <c r="J26" s="71"/>
      <c r="K26" s="71"/>
      <c r="L26" s="71">
        <f>SUM(L8:L25)</f>
        <v>4</v>
      </c>
      <c r="M26" s="72"/>
    </row>
    <row r="27" spans="1:13" ht="15.6" x14ac:dyDescent="0.25">
      <c r="A27" s="31"/>
      <c r="B27" s="75" t="s">
        <v>16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81"/>
    </row>
    <row r="28" spans="1:13" ht="15.6" x14ac:dyDescent="0.25">
      <c r="A28" s="31"/>
      <c r="B28" s="7">
        <v>1</v>
      </c>
      <c r="C28" s="44">
        <v>4</v>
      </c>
      <c r="D28" s="44" t="s">
        <v>91</v>
      </c>
      <c r="E28" s="41" t="s">
        <v>63</v>
      </c>
      <c r="F28" s="29" t="s">
        <v>93</v>
      </c>
      <c r="G28" s="29"/>
      <c r="H28" s="29"/>
      <c r="I28" s="68" t="s">
        <v>17</v>
      </c>
      <c r="J28" s="68" t="s">
        <v>18</v>
      </c>
      <c r="K28" s="15"/>
      <c r="L28" s="68">
        <f t="shared" ref="L28:L29" si="8">IF(K28=I28,(IF(K28&lt;&gt;J28,C28,0)),0)</f>
        <v>0</v>
      </c>
      <c r="M28" s="16"/>
    </row>
    <row r="29" spans="1:13" ht="15.6" x14ac:dyDescent="0.25">
      <c r="A29" s="31"/>
      <c r="B29" s="7">
        <v>2</v>
      </c>
      <c r="C29" s="44">
        <v>4</v>
      </c>
      <c r="D29" s="44" t="s">
        <v>106</v>
      </c>
      <c r="E29" s="41" t="s">
        <v>63</v>
      </c>
      <c r="F29" s="29" t="s">
        <v>95</v>
      </c>
      <c r="G29" s="29"/>
      <c r="H29" s="29"/>
      <c r="I29" s="68" t="s">
        <v>17</v>
      </c>
      <c r="J29" s="68" t="s">
        <v>18</v>
      </c>
      <c r="K29" s="15"/>
      <c r="L29" s="68">
        <f t="shared" si="8"/>
        <v>0</v>
      </c>
      <c r="M29" s="16"/>
    </row>
    <row r="30" spans="1:13" ht="15.6" x14ac:dyDescent="0.25">
      <c r="A30" s="31"/>
      <c r="B30" s="7">
        <v>4</v>
      </c>
      <c r="C30" s="44">
        <v>2</v>
      </c>
      <c r="D30" s="44" t="s">
        <v>64</v>
      </c>
      <c r="E30" s="27" t="s">
        <v>27</v>
      </c>
      <c r="F30" s="29">
        <v>22.5</v>
      </c>
      <c r="G30" s="29"/>
      <c r="H30" s="29"/>
      <c r="I30" s="68">
        <f t="shared" ref="I30" si="9">SUM(F30+G30)</f>
        <v>22.5</v>
      </c>
      <c r="J30" s="68">
        <f t="shared" ref="J30" si="10">SUM(F30+H30)</f>
        <v>22.5</v>
      </c>
      <c r="K30" s="15">
        <f t="shared" ref="K30:K33" si="11">SUM(AA30)</f>
        <v>0</v>
      </c>
      <c r="L30" s="68">
        <f t="shared" ref="L30:L33" si="12">IF(K30&gt;=(J30-M30),(IF(K30&lt;=(I30+M30),C30,0)),0)</f>
        <v>0</v>
      </c>
      <c r="M30" s="16"/>
    </row>
    <row r="31" spans="1:13" ht="15.6" x14ac:dyDescent="0.25">
      <c r="A31" s="31"/>
      <c r="B31" s="7">
        <v>5</v>
      </c>
      <c r="C31" s="44">
        <v>2</v>
      </c>
      <c r="D31" s="44" t="s">
        <v>46</v>
      </c>
      <c r="E31" s="27" t="s">
        <v>28</v>
      </c>
      <c r="F31" s="29">
        <v>24</v>
      </c>
      <c r="G31" s="29"/>
      <c r="H31" s="29"/>
      <c r="I31" s="68">
        <f t="shared" ref="I31:I33" si="13">SUM(F31+G31)</f>
        <v>24</v>
      </c>
      <c r="J31" s="68">
        <f t="shared" ref="J31:J33" si="14">SUM(F31+H31)</f>
        <v>24</v>
      </c>
      <c r="K31" s="15">
        <f t="shared" si="11"/>
        <v>0</v>
      </c>
      <c r="L31" s="68">
        <f t="shared" si="12"/>
        <v>0</v>
      </c>
      <c r="M31" s="16"/>
    </row>
    <row r="32" spans="1:13" ht="15.6" x14ac:dyDescent="0.25">
      <c r="A32" s="31"/>
      <c r="B32" s="7">
        <v>6</v>
      </c>
      <c r="C32" s="44">
        <v>2</v>
      </c>
      <c r="D32" s="45" t="s">
        <v>64</v>
      </c>
      <c r="E32" s="27" t="s">
        <v>27</v>
      </c>
      <c r="F32" s="29">
        <v>7.5</v>
      </c>
      <c r="G32" s="29"/>
      <c r="H32" s="29"/>
      <c r="I32" s="68">
        <f t="shared" si="13"/>
        <v>7.5</v>
      </c>
      <c r="J32" s="68">
        <f t="shared" si="14"/>
        <v>7.5</v>
      </c>
      <c r="K32" s="15">
        <f t="shared" si="11"/>
        <v>0</v>
      </c>
      <c r="L32" s="68">
        <f t="shared" si="12"/>
        <v>0</v>
      </c>
      <c r="M32" s="16"/>
    </row>
    <row r="33" spans="1:13" ht="16.2" thickBot="1" x14ac:dyDescent="0.3">
      <c r="A33" s="31"/>
      <c r="B33" s="7">
        <v>7</v>
      </c>
      <c r="C33" s="44">
        <v>2</v>
      </c>
      <c r="D33" s="44" t="s">
        <v>88</v>
      </c>
      <c r="E33" s="27" t="s">
        <v>27</v>
      </c>
      <c r="F33" s="29">
        <v>7</v>
      </c>
      <c r="G33" s="29"/>
      <c r="H33" s="29"/>
      <c r="I33" s="68">
        <f t="shared" si="13"/>
        <v>7</v>
      </c>
      <c r="J33" s="68">
        <f t="shared" si="14"/>
        <v>7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>
        <v>7.3</v>
      </c>
      <c r="B34" s="9" t="s">
        <v>15</v>
      </c>
      <c r="C34" s="71">
        <f>SUM(C28:C33)</f>
        <v>16</v>
      </c>
      <c r="D34" s="77"/>
      <c r="E34" s="71"/>
      <c r="F34" s="71"/>
      <c r="G34" s="71"/>
      <c r="H34" s="71"/>
      <c r="I34" s="71"/>
      <c r="J34" s="71"/>
      <c r="K34" s="71"/>
      <c r="L34" s="71">
        <f>SUM(L28:L33)</f>
        <v>0</v>
      </c>
      <c r="M34" s="72"/>
    </row>
    <row r="35" spans="1:13" ht="15.6" x14ac:dyDescent="0.25">
      <c r="A35" s="31"/>
      <c r="B35" s="75" t="s">
        <v>19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81"/>
    </row>
    <row r="36" spans="1:13" ht="16.2" thickBot="1" x14ac:dyDescent="0.3">
      <c r="A36" s="31"/>
      <c r="B36" s="7">
        <v>1</v>
      </c>
      <c r="C36" s="44">
        <v>6</v>
      </c>
      <c r="D36" s="44" t="s">
        <v>52</v>
      </c>
      <c r="E36" s="68" t="s">
        <v>31</v>
      </c>
      <c r="F36" s="29" t="s">
        <v>57</v>
      </c>
      <c r="G36" s="29">
        <v>0.8</v>
      </c>
      <c r="H36" s="30">
        <v>0</v>
      </c>
      <c r="I36" s="68">
        <f t="shared" ref="I36" si="15">SUM(G36)</f>
        <v>0.8</v>
      </c>
      <c r="J36" s="12">
        <f t="shared" ref="J36" si="16">SUM(H36)</f>
        <v>0</v>
      </c>
      <c r="K36" s="15"/>
      <c r="L36" s="68">
        <f t="shared" ref="L36" si="17">IF(K36&gt;=(J36-M36),(IF(K36&lt;=(I36+M36),C36,0)),0)</f>
        <v>6</v>
      </c>
      <c r="M36" s="16"/>
    </row>
    <row r="37" spans="1:13" ht="16.2" thickBot="1" x14ac:dyDescent="0.3">
      <c r="A37" s="31">
        <v>3</v>
      </c>
      <c r="B37" s="9" t="s">
        <v>15</v>
      </c>
      <c r="C37" s="71">
        <f>SUM(C36:C36)</f>
        <v>6</v>
      </c>
      <c r="D37" s="77"/>
      <c r="E37" s="71"/>
      <c r="F37" s="71"/>
      <c r="G37" s="71"/>
      <c r="H37" s="71"/>
      <c r="I37" s="71"/>
      <c r="J37" s="71"/>
      <c r="K37" s="71"/>
      <c r="L37" s="71">
        <f>SUM(L36:L36)</f>
        <v>6</v>
      </c>
      <c r="M37" s="72"/>
    </row>
    <row r="38" spans="1:13" ht="16.2" thickBot="1" x14ac:dyDescent="0.3">
      <c r="A38" s="31"/>
      <c r="B38" s="84" t="s">
        <v>20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</row>
    <row r="39" spans="1:13" ht="15.6" x14ac:dyDescent="0.25">
      <c r="A39" s="47"/>
      <c r="B39" s="48" t="s">
        <v>39</v>
      </c>
      <c r="C39" s="49" t="s">
        <v>40</v>
      </c>
      <c r="D39" s="49" t="s">
        <v>33</v>
      </c>
      <c r="E39" s="124" t="s">
        <v>34</v>
      </c>
      <c r="F39" s="124"/>
      <c r="G39" s="124"/>
      <c r="H39" s="124"/>
      <c r="I39" s="49" t="s">
        <v>35</v>
      </c>
      <c r="J39" s="49" t="s">
        <v>41</v>
      </c>
      <c r="K39" s="49" t="s">
        <v>42</v>
      </c>
      <c r="L39" s="49" t="s">
        <v>43</v>
      </c>
      <c r="M39" s="50"/>
    </row>
    <row r="40" spans="1:13" ht="15.6" x14ac:dyDescent="0.25">
      <c r="A40" s="47"/>
      <c r="B40" s="51"/>
      <c r="C40" s="44">
        <v>6</v>
      </c>
      <c r="D40" s="53"/>
      <c r="E40" s="125" t="s">
        <v>36</v>
      </c>
      <c r="F40" s="125"/>
      <c r="G40" s="125"/>
      <c r="H40" s="125"/>
      <c r="I40" s="54">
        <v>3</v>
      </c>
      <c r="J40" s="54">
        <v>3</v>
      </c>
      <c r="K40" s="54">
        <v>3</v>
      </c>
      <c r="L40" s="55">
        <f>SUM((I40+J40+K40)/9)*C40</f>
        <v>6</v>
      </c>
      <c r="M40" s="56"/>
    </row>
    <row r="41" spans="1:13" ht="15.6" x14ac:dyDescent="0.25">
      <c r="A41" s="47"/>
      <c r="B41" s="51"/>
      <c r="C41" s="44">
        <v>6</v>
      </c>
      <c r="D41" s="53"/>
      <c r="E41" s="125" t="s">
        <v>37</v>
      </c>
      <c r="F41" s="125"/>
      <c r="G41" s="125"/>
      <c r="H41" s="125"/>
      <c r="I41" s="54">
        <v>3</v>
      </c>
      <c r="J41" s="54">
        <v>3</v>
      </c>
      <c r="K41" s="54">
        <v>3</v>
      </c>
      <c r="L41" s="55">
        <f t="shared" ref="L41:L42" si="18">SUM((I41+J41+K41)/9)*C41</f>
        <v>6</v>
      </c>
      <c r="M41" s="56"/>
    </row>
    <row r="42" spans="1:13" ht="16.2" thickBot="1" x14ac:dyDescent="0.3">
      <c r="A42" s="47"/>
      <c r="B42" s="57"/>
      <c r="C42" s="44">
        <v>6</v>
      </c>
      <c r="D42" s="59"/>
      <c r="E42" s="88" t="s">
        <v>38</v>
      </c>
      <c r="F42" s="88"/>
      <c r="G42" s="88"/>
      <c r="H42" s="88"/>
      <c r="I42" s="60">
        <v>3</v>
      </c>
      <c r="J42" s="60">
        <v>3</v>
      </c>
      <c r="K42" s="60">
        <v>3</v>
      </c>
      <c r="L42" s="61">
        <f t="shared" si="18"/>
        <v>6</v>
      </c>
      <c r="M42" s="62"/>
    </row>
    <row r="43" spans="1:13" ht="16.2" thickBot="1" x14ac:dyDescent="0.3">
      <c r="A43" s="47">
        <v>3.4</v>
      </c>
      <c r="B43" s="63" t="s">
        <v>15</v>
      </c>
      <c r="C43" s="64">
        <f>SUM(C40:C42)</f>
        <v>18</v>
      </c>
      <c r="D43" s="70"/>
      <c r="E43" s="89"/>
      <c r="F43" s="89"/>
      <c r="G43" s="89"/>
      <c r="H43" s="89"/>
      <c r="I43" s="89"/>
      <c r="J43" s="89"/>
      <c r="K43" s="89"/>
      <c r="L43" s="66">
        <f>SUM(L40:L42)</f>
        <v>18</v>
      </c>
      <c r="M43" s="67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68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68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5" name="区域1_2" securityDescriptor=""/>
    <protectedRange sqref="K28:K33" name="区域2_1" securityDescriptor=""/>
    <protectedRange sqref="K36" name="区域3_1" securityDescriptor=""/>
  </protectedRanges>
  <mergeCells count="30">
    <mergeCell ref="I43:K43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9:H39"/>
    <mergeCell ref="E40:H40"/>
    <mergeCell ref="E41:H41"/>
    <mergeCell ref="E42:H42"/>
    <mergeCell ref="E43:H43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54854-C0B4-4BD1-BC20-836317906340}">
  <dimension ref="A1:M48"/>
  <sheetViews>
    <sheetView topLeftCell="A29" workbookViewId="0">
      <selection activeCell="G8" sqref="G8:H29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97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46</v>
      </c>
      <c r="E8" s="27" t="s">
        <v>45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86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86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55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48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44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61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88</v>
      </c>
      <c r="E15" s="73" t="s">
        <v>27</v>
      </c>
      <c r="F15" s="36">
        <v>5</v>
      </c>
      <c r="G15" s="36"/>
      <c r="H15" s="36"/>
      <c r="I15" s="68">
        <f t="shared" si="1"/>
        <v>5</v>
      </c>
      <c r="J15" s="68">
        <f t="shared" si="2"/>
        <v>5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48</v>
      </c>
      <c r="E16" s="73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81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82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74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90</v>
      </c>
      <c r="E20" s="27" t="s">
        <v>45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90</v>
      </c>
      <c r="E21" s="69" t="s">
        <v>56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>
        <v>18</v>
      </c>
      <c r="B22" s="9" t="s">
        <v>15</v>
      </c>
      <c r="C22" s="71">
        <f>SUM(C8:C21)</f>
        <v>56</v>
      </c>
      <c r="D22" s="77"/>
      <c r="E22" s="71"/>
      <c r="F22" s="71"/>
      <c r="G22" s="71"/>
      <c r="H22" s="71"/>
      <c r="I22" s="71"/>
      <c r="J22" s="71"/>
      <c r="K22" s="71"/>
      <c r="L22" s="71">
        <f>SUM(L8:L21)</f>
        <v>4</v>
      </c>
      <c r="M22" s="72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98</v>
      </c>
      <c r="E25" s="41" t="s">
        <v>99</v>
      </c>
      <c r="F25" s="29" t="s">
        <v>46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100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49</v>
      </c>
      <c r="E27" s="27" t="s">
        <v>101</v>
      </c>
      <c r="F27" s="29">
        <v>5</v>
      </c>
      <c r="G27" s="29"/>
      <c r="H27" s="29"/>
      <c r="I27" s="68">
        <f t="shared" ref="I27:I29" si="11">SUM(F27+G27)</f>
        <v>5</v>
      </c>
      <c r="J27" s="68">
        <f t="shared" ref="J27:J29" si="12">SUM(F27+H27)</f>
        <v>5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102</v>
      </c>
      <c r="E28" s="27" t="s">
        <v>29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103</v>
      </c>
      <c r="E29" s="27" t="s">
        <v>29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>
        <v>7.3</v>
      </c>
      <c r="B30" s="9" t="s">
        <v>15</v>
      </c>
      <c r="C30" s="71">
        <f>SUM(C25:C29)</f>
        <v>20</v>
      </c>
      <c r="D30" s="77"/>
      <c r="E30" s="71"/>
      <c r="F30" s="71"/>
      <c r="G30" s="71"/>
      <c r="H30" s="71"/>
      <c r="I30" s="71"/>
      <c r="J30" s="71"/>
      <c r="K30" s="71"/>
      <c r="L30" s="71">
        <f>SUM(L25:L29)</f>
        <v>0</v>
      </c>
      <c r="M30" s="72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52</v>
      </c>
      <c r="E33" s="68" t="s">
        <v>31</v>
      </c>
      <c r="F33" s="29" t="s">
        <v>57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>
        <v>3</v>
      </c>
      <c r="B34" s="9" t="s">
        <v>15</v>
      </c>
      <c r="C34" s="71">
        <f>SUM(C33:C33)</f>
        <v>6</v>
      </c>
      <c r="D34" s="77"/>
      <c r="E34" s="71"/>
      <c r="F34" s="71"/>
      <c r="G34" s="71"/>
      <c r="H34" s="71"/>
      <c r="I34" s="71"/>
      <c r="J34" s="71"/>
      <c r="K34" s="71"/>
      <c r="L34" s="71">
        <f>SUM(L33:L33)</f>
        <v>0</v>
      </c>
      <c r="M34" s="72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39</v>
      </c>
      <c r="C37" s="49" t="s">
        <v>40</v>
      </c>
      <c r="D37" s="49" t="s">
        <v>33</v>
      </c>
      <c r="E37" s="124" t="s">
        <v>34</v>
      </c>
      <c r="F37" s="124"/>
      <c r="G37" s="124"/>
      <c r="H37" s="124"/>
      <c r="I37" s="49" t="s">
        <v>35</v>
      </c>
      <c r="J37" s="49" t="s">
        <v>41</v>
      </c>
      <c r="K37" s="49" t="s">
        <v>42</v>
      </c>
      <c r="L37" s="49" t="s">
        <v>43</v>
      </c>
      <c r="M37" s="50"/>
    </row>
    <row r="38" spans="1:13" ht="15.6" x14ac:dyDescent="0.25">
      <c r="A38" s="47"/>
      <c r="B38" s="51"/>
      <c r="C38" s="52">
        <v>6</v>
      </c>
      <c r="D38" s="53"/>
      <c r="E38" s="125" t="s">
        <v>36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125" t="s">
        <v>37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88" t="s">
        <v>38</v>
      </c>
      <c r="F40" s="88"/>
      <c r="G40" s="88"/>
      <c r="H40" s="88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>
        <v>3.4</v>
      </c>
      <c r="B41" s="63" t="s">
        <v>15</v>
      </c>
      <c r="C41" s="64">
        <f>SUM(C38:C40)</f>
        <v>18</v>
      </c>
      <c r="D41" s="70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4"/>
      <c r="H43" s="74"/>
      <c r="I43" s="74"/>
      <c r="J43" s="74"/>
      <c r="K43" s="74"/>
      <c r="L43" s="79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68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68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79393-7D8D-48B6-A985-60087671B820}">
  <dimension ref="A1:M51"/>
  <sheetViews>
    <sheetView topLeftCell="A22" workbookViewId="0">
      <selection activeCell="G8" sqref="G8:H35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85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49</v>
      </c>
      <c r="E8" s="27" t="s">
        <v>45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70</v>
      </c>
      <c r="E9" s="27" t="s">
        <v>45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86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52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44</v>
      </c>
      <c r="E12" s="27" t="s">
        <v>27</v>
      </c>
      <c r="F12" s="36">
        <v>3.5</v>
      </c>
      <c r="G12" s="36"/>
      <c r="H12" s="36"/>
      <c r="I12" s="68">
        <f t="shared" si="1"/>
        <v>3.5</v>
      </c>
      <c r="J12" s="68">
        <f t="shared" si="2"/>
        <v>3.5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68">
        <f t="shared" ref="I13" si="4">SUM(F13+G13)</f>
        <v>3.5</v>
      </c>
      <c r="J13" s="68">
        <f t="shared" ref="J13" si="5">SUM(F13+H13)</f>
        <v>3.5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87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49</v>
      </c>
      <c r="E15" s="73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88</v>
      </c>
      <c r="E16" s="73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89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89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45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45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90</v>
      </c>
      <c r="E21" s="27" t="s">
        <v>45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90</v>
      </c>
      <c r="E22" s="27" t="s">
        <v>45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72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58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91</v>
      </c>
      <c r="E25" s="69" t="s">
        <v>92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1">
        <f>SUM(C8:C25)</f>
        <v>60</v>
      </c>
      <c r="D26" s="77"/>
      <c r="E26" s="71"/>
      <c r="F26" s="71"/>
      <c r="G26" s="71"/>
      <c r="H26" s="71"/>
      <c r="I26" s="71"/>
      <c r="J26" s="71"/>
      <c r="K26" s="71"/>
      <c r="L26" s="71">
        <f>SUM(L8:L25)</f>
        <v>4</v>
      </c>
      <c r="M26" s="72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81</v>
      </c>
      <c r="E29" s="41" t="s">
        <v>63</v>
      </c>
      <c r="F29" s="29" t="s">
        <v>93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94</v>
      </c>
      <c r="E30" s="41" t="s">
        <v>63</v>
      </c>
      <c r="F30" s="29" t="s">
        <v>95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96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48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86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96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1">
        <f>SUM(C29:C34)</f>
        <v>16</v>
      </c>
      <c r="D35" s="77"/>
      <c r="E35" s="71"/>
      <c r="F35" s="71"/>
      <c r="G35" s="71"/>
      <c r="H35" s="71"/>
      <c r="I35" s="71"/>
      <c r="J35" s="71"/>
      <c r="K35" s="71"/>
      <c r="L35" s="71">
        <f>SUM(L29:L34)</f>
        <v>0</v>
      </c>
      <c r="M35" s="72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52</v>
      </c>
      <c r="E38" s="68" t="s">
        <v>31</v>
      </c>
      <c r="F38" s="29" t="s">
        <v>57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1">
        <f>SUM(C38:C38)</f>
        <v>6</v>
      </c>
      <c r="D39" s="77"/>
      <c r="E39" s="71"/>
      <c r="F39" s="71"/>
      <c r="G39" s="71"/>
      <c r="H39" s="71"/>
      <c r="I39" s="71"/>
      <c r="J39" s="71"/>
      <c r="K39" s="71"/>
      <c r="L39" s="71">
        <f>SUM(L38:L38)</f>
        <v>0</v>
      </c>
      <c r="M39" s="72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39</v>
      </c>
      <c r="C41" s="49" t="s">
        <v>40</v>
      </c>
      <c r="D41" s="49" t="s">
        <v>33</v>
      </c>
      <c r="E41" s="124" t="s">
        <v>34</v>
      </c>
      <c r="F41" s="124"/>
      <c r="G41" s="124"/>
      <c r="H41" s="124"/>
      <c r="I41" s="49" t="s">
        <v>35</v>
      </c>
      <c r="J41" s="49" t="s">
        <v>41</v>
      </c>
      <c r="K41" s="49" t="s">
        <v>42</v>
      </c>
      <c r="L41" s="49" t="s">
        <v>43</v>
      </c>
      <c r="M41" s="50"/>
    </row>
    <row r="42" spans="1:13" ht="15.6" x14ac:dyDescent="0.25">
      <c r="A42" s="47"/>
      <c r="B42" s="51"/>
      <c r="C42" s="52">
        <v>6</v>
      </c>
      <c r="D42" s="53"/>
      <c r="E42" s="125" t="s">
        <v>36</v>
      </c>
      <c r="F42" s="125"/>
      <c r="G42" s="125"/>
      <c r="H42" s="125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125" t="s">
        <v>37</v>
      </c>
      <c r="F43" s="125"/>
      <c r="G43" s="125"/>
      <c r="H43" s="125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88" t="s">
        <v>38</v>
      </c>
      <c r="F44" s="88"/>
      <c r="G44" s="88"/>
      <c r="H44" s="88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0"/>
      <c r="E45" s="89"/>
      <c r="F45" s="89"/>
      <c r="G45" s="89"/>
      <c r="H45" s="89"/>
      <c r="I45" s="89"/>
      <c r="J45" s="89"/>
      <c r="K45" s="89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4"/>
      <c r="H46" s="74"/>
      <c r="I46" s="74"/>
      <c r="J46" s="74"/>
      <c r="K46" s="74"/>
      <c r="L46" s="79"/>
    </row>
    <row r="47" spans="1:13" ht="16.2" thickBot="1" x14ac:dyDescent="0.3">
      <c r="A47" s="31"/>
      <c r="B47" s="21"/>
      <c r="C47" s="20"/>
      <c r="D47" s="108"/>
      <c r="E47" s="109"/>
      <c r="F47" s="109"/>
      <c r="G47" s="109"/>
      <c r="H47" s="109"/>
      <c r="I47" s="110"/>
      <c r="J47" s="108" t="s">
        <v>21</v>
      </c>
      <c r="K47" s="110"/>
      <c r="L47" s="108" t="s">
        <v>22</v>
      </c>
      <c r="M47" s="111"/>
    </row>
    <row r="48" spans="1:13" ht="15.6" x14ac:dyDescent="0.25">
      <c r="A48" s="31"/>
      <c r="B48" s="23"/>
      <c r="C48" s="24"/>
      <c r="D48" s="112" t="s">
        <v>23</v>
      </c>
      <c r="E48" s="113"/>
      <c r="F48" s="113"/>
      <c r="G48" s="113"/>
      <c r="H48" s="113"/>
      <c r="I48" s="114"/>
      <c r="J48" s="115"/>
      <c r="K48" s="116"/>
      <c r="L48" s="115"/>
      <c r="M48" s="117"/>
    </row>
    <row r="49" spans="1:13" ht="15.6" x14ac:dyDescent="0.25">
      <c r="A49" s="31"/>
      <c r="B49" s="7"/>
      <c r="C49" s="68"/>
      <c r="D49" s="96" t="s">
        <v>24</v>
      </c>
      <c r="E49" s="97"/>
      <c r="F49" s="97"/>
      <c r="G49" s="97"/>
      <c r="H49" s="97"/>
      <c r="I49" s="98"/>
      <c r="J49" s="99"/>
      <c r="K49" s="100"/>
      <c r="L49" s="99"/>
      <c r="M49" s="101"/>
    </row>
    <row r="50" spans="1:13" ht="15.6" x14ac:dyDescent="0.25">
      <c r="A50" s="31"/>
      <c r="B50" s="7"/>
      <c r="C50" s="68"/>
      <c r="D50" s="96" t="s">
        <v>25</v>
      </c>
      <c r="E50" s="97"/>
      <c r="F50" s="97"/>
      <c r="G50" s="97"/>
      <c r="H50" s="97"/>
      <c r="I50" s="98"/>
      <c r="J50" s="99"/>
      <c r="K50" s="100"/>
      <c r="L50" s="99"/>
      <c r="M50" s="101"/>
    </row>
    <row r="51" spans="1:13" ht="16.2" thickBot="1" x14ac:dyDescent="0.3">
      <c r="A51" s="31"/>
      <c r="B51" s="25"/>
      <c r="C51" s="26"/>
      <c r="D51" s="90" t="s">
        <v>26</v>
      </c>
      <c r="E51" s="91"/>
      <c r="F51" s="91"/>
      <c r="G51" s="91"/>
      <c r="H51" s="91"/>
      <c r="I51" s="92"/>
      <c r="J51" s="93"/>
      <c r="K51" s="94"/>
      <c r="L51" s="93"/>
      <c r="M51" s="95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3C45-D631-46FC-95E2-F03EE69376B1}">
  <dimension ref="A1:M38"/>
  <sheetViews>
    <sheetView topLeftCell="A13" workbookViewId="0">
      <selection activeCell="G8" sqref="G8:H17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80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81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71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58</v>
      </c>
      <c r="E10" s="27" t="s">
        <v>45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70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70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71</v>
      </c>
      <c r="E13" s="27" t="s">
        <v>27</v>
      </c>
      <c r="F13" s="36">
        <v>13</v>
      </c>
      <c r="G13" s="36"/>
      <c r="H13" s="36"/>
      <c r="I13" s="68">
        <f t="shared" ref="I13" si="4">SUM(F13+G13)</f>
        <v>13</v>
      </c>
      <c r="J13" s="68">
        <f t="shared" ref="J13" si="5">SUM(F13+H13)</f>
        <v>13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82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83</v>
      </c>
      <c r="E15" s="73" t="s">
        <v>27</v>
      </c>
      <c r="F15" s="36">
        <v>1</v>
      </c>
      <c r="G15" s="36"/>
      <c r="H15" s="36"/>
      <c r="I15" s="68">
        <f t="shared" si="1"/>
        <v>1</v>
      </c>
      <c r="J15" s="68">
        <f t="shared" si="2"/>
        <v>1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>
        <v>18</v>
      </c>
      <c r="B17" s="9" t="s">
        <v>15</v>
      </c>
      <c r="C17" s="71">
        <f>SUM(C8:C16)</f>
        <v>64</v>
      </c>
      <c r="D17" s="77"/>
      <c r="E17" s="71"/>
      <c r="F17" s="71"/>
      <c r="G17" s="71"/>
      <c r="H17" s="71"/>
      <c r="I17" s="71"/>
      <c r="J17" s="71"/>
      <c r="K17" s="71"/>
      <c r="L17" s="71">
        <f>SUM(L8:L16)</f>
        <v>0</v>
      </c>
      <c r="M17" s="72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76</v>
      </c>
      <c r="F20" s="82" t="s">
        <v>84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>
        <v>7.3</v>
      </c>
      <c r="B21" s="9" t="s">
        <v>15</v>
      </c>
      <c r="C21" s="71">
        <f>SUM(C20:C20)</f>
        <v>8</v>
      </c>
      <c r="D21" s="77"/>
      <c r="E21" s="71"/>
      <c r="F21" s="71"/>
      <c r="G21" s="71"/>
      <c r="H21" s="71"/>
      <c r="I21" s="71"/>
      <c r="J21" s="71"/>
      <c r="K21" s="71"/>
      <c r="L21" s="71">
        <f>SUM(L20:L20)</f>
        <v>0</v>
      </c>
      <c r="M21" s="72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52</v>
      </c>
      <c r="E24" s="68" t="s">
        <v>31</v>
      </c>
      <c r="F24" s="29" t="s">
        <v>57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>
        <v>3</v>
      </c>
      <c r="B25" s="9" t="s">
        <v>15</v>
      </c>
      <c r="C25" s="71">
        <f>SUM(C24:C24)</f>
        <v>8</v>
      </c>
      <c r="D25" s="77"/>
      <c r="E25" s="71"/>
      <c r="F25" s="71"/>
      <c r="G25" s="71"/>
      <c r="H25" s="71"/>
      <c r="I25" s="71"/>
      <c r="J25" s="71"/>
      <c r="K25" s="71"/>
      <c r="L25" s="71">
        <f>SUM(L24:L24)</f>
        <v>0</v>
      </c>
      <c r="M25" s="72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4" t="s">
        <v>20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</row>
    <row r="28" spans="1:13" ht="15.6" x14ac:dyDescent="0.25">
      <c r="A28" s="47"/>
      <c r="B28" s="48" t="s">
        <v>39</v>
      </c>
      <c r="C28" s="49" t="s">
        <v>40</v>
      </c>
      <c r="D28" s="49" t="s">
        <v>33</v>
      </c>
      <c r="E28" s="124" t="s">
        <v>34</v>
      </c>
      <c r="F28" s="124"/>
      <c r="G28" s="124"/>
      <c r="H28" s="124"/>
      <c r="I28" s="49" t="s">
        <v>35</v>
      </c>
      <c r="J28" s="49" t="s">
        <v>41</v>
      </c>
      <c r="K28" s="49" t="s">
        <v>42</v>
      </c>
      <c r="L28" s="49" t="s">
        <v>43</v>
      </c>
      <c r="M28" s="50"/>
    </row>
    <row r="29" spans="1:13" ht="15.6" x14ac:dyDescent="0.25">
      <c r="A29" s="47"/>
      <c r="B29" s="51"/>
      <c r="C29" s="52">
        <v>10</v>
      </c>
      <c r="D29" s="53"/>
      <c r="E29" s="125" t="s">
        <v>79</v>
      </c>
      <c r="F29" s="125"/>
      <c r="G29" s="125"/>
      <c r="H29" s="125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88" t="s">
        <v>38</v>
      </c>
      <c r="F30" s="88"/>
      <c r="G30" s="88"/>
      <c r="H30" s="88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>
        <v>3.4</v>
      </c>
      <c r="B31" s="63" t="s">
        <v>15</v>
      </c>
      <c r="C31" s="64">
        <f>SUM(C29:C30)</f>
        <v>20</v>
      </c>
      <c r="D31" s="70"/>
      <c r="E31" s="89"/>
      <c r="F31" s="89"/>
      <c r="G31" s="89"/>
      <c r="H31" s="89"/>
      <c r="I31" s="89"/>
      <c r="J31" s="89"/>
      <c r="K31" s="89"/>
      <c r="L31" s="66">
        <f>SUM(L29:L30)</f>
        <v>20</v>
      </c>
      <c r="M31" s="67"/>
    </row>
    <row r="32" spans="1:13" ht="15.6" x14ac:dyDescent="0.25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79"/>
      <c r="C33" s="79"/>
      <c r="G33" s="74"/>
      <c r="H33" s="74"/>
      <c r="I33" s="74"/>
      <c r="J33" s="74"/>
      <c r="K33" s="74"/>
      <c r="L33" s="79"/>
    </row>
    <row r="34" spans="1:13" ht="16.2" thickBot="1" x14ac:dyDescent="0.3">
      <c r="A34" s="31"/>
      <c r="B34" s="21"/>
      <c r="C34" s="20"/>
      <c r="D34" s="108"/>
      <c r="E34" s="109"/>
      <c r="F34" s="109"/>
      <c r="G34" s="109"/>
      <c r="H34" s="109"/>
      <c r="I34" s="110"/>
      <c r="J34" s="108" t="s">
        <v>21</v>
      </c>
      <c r="K34" s="110"/>
      <c r="L34" s="108" t="s">
        <v>22</v>
      </c>
      <c r="M34" s="111"/>
    </row>
    <row r="35" spans="1:13" ht="15.6" x14ac:dyDescent="0.25">
      <c r="A35" s="31"/>
      <c r="B35" s="23"/>
      <c r="C35" s="24"/>
      <c r="D35" s="112" t="s">
        <v>23</v>
      </c>
      <c r="E35" s="113"/>
      <c r="F35" s="113"/>
      <c r="G35" s="113"/>
      <c r="H35" s="113"/>
      <c r="I35" s="114"/>
      <c r="J35" s="115"/>
      <c r="K35" s="116"/>
      <c r="L35" s="115"/>
      <c r="M35" s="117"/>
    </row>
    <row r="36" spans="1:13" ht="15.6" x14ac:dyDescent="0.25">
      <c r="A36" s="31"/>
      <c r="B36" s="7"/>
      <c r="C36" s="68"/>
      <c r="D36" s="96" t="s">
        <v>24</v>
      </c>
      <c r="E36" s="97"/>
      <c r="F36" s="97"/>
      <c r="G36" s="97"/>
      <c r="H36" s="97"/>
      <c r="I36" s="98"/>
      <c r="J36" s="99"/>
      <c r="K36" s="100"/>
      <c r="L36" s="99"/>
      <c r="M36" s="101"/>
    </row>
    <row r="37" spans="1:13" ht="15.6" x14ac:dyDescent="0.25">
      <c r="A37" s="31"/>
      <c r="B37" s="7"/>
      <c r="C37" s="68"/>
      <c r="D37" s="96" t="s">
        <v>25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13" ht="16.2" thickBot="1" x14ac:dyDescent="0.3">
      <c r="A38" s="31"/>
      <c r="B38" s="25"/>
      <c r="C38" s="26"/>
      <c r="D38" s="90" t="s">
        <v>26</v>
      </c>
      <c r="E38" s="91"/>
      <c r="F38" s="91"/>
      <c r="G38" s="91"/>
      <c r="H38" s="91"/>
      <c r="I38" s="92"/>
      <c r="J38" s="93"/>
      <c r="K38" s="94"/>
      <c r="L38" s="93"/>
      <c r="M38" s="95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7CE3-DF19-4060-BF99-3C83CA0174D7}">
  <dimension ref="A1:M39"/>
  <sheetViews>
    <sheetView topLeftCell="A10" workbookViewId="0">
      <selection activeCell="G8" sqref="G8:H19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69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70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71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64</v>
      </c>
      <c r="E10" s="27" t="s">
        <v>45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72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67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67</v>
      </c>
      <c r="E13" s="27" t="s">
        <v>27</v>
      </c>
      <c r="F13" s="36">
        <v>2</v>
      </c>
      <c r="G13" s="36"/>
      <c r="H13" s="36"/>
      <c r="I13" s="68">
        <f t="shared" ref="I13" si="4">SUM(F13+G13)</f>
        <v>2</v>
      </c>
      <c r="J13" s="68">
        <f t="shared" ref="J13" si="5">SUM(F13+H13)</f>
        <v>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73</v>
      </c>
      <c r="E14" s="27" t="s">
        <v>27</v>
      </c>
      <c r="F14" s="36">
        <v>4</v>
      </c>
      <c r="G14" s="36"/>
      <c r="H14" s="36"/>
      <c r="I14" s="68">
        <f t="shared" si="1"/>
        <v>4</v>
      </c>
      <c r="J14" s="68">
        <f t="shared" si="2"/>
        <v>4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73</v>
      </c>
      <c r="E15" s="73" t="s">
        <v>27</v>
      </c>
      <c r="F15" s="36">
        <v>2</v>
      </c>
      <c r="G15" s="36"/>
      <c r="H15" s="36"/>
      <c r="I15" s="68">
        <f t="shared" si="1"/>
        <v>2</v>
      </c>
      <c r="J15" s="68">
        <f t="shared" si="2"/>
        <v>2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74</v>
      </c>
      <c r="E16" s="27" t="s">
        <v>27</v>
      </c>
      <c r="F16" s="36">
        <v>2</v>
      </c>
      <c r="G16" s="36"/>
      <c r="H16" s="36"/>
      <c r="I16" s="68">
        <f t="shared" si="1"/>
        <v>2</v>
      </c>
      <c r="J16" s="68">
        <f t="shared" si="2"/>
        <v>2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>
        <v>18</v>
      </c>
      <c r="B17" s="9" t="s">
        <v>15</v>
      </c>
      <c r="C17" s="71">
        <f>SUM(C8:C16)</f>
        <v>54</v>
      </c>
      <c r="D17" s="77"/>
      <c r="E17" s="71"/>
      <c r="F17" s="71"/>
      <c r="G17" s="71"/>
      <c r="H17" s="71"/>
      <c r="I17" s="71"/>
      <c r="J17" s="71"/>
      <c r="K17" s="71"/>
      <c r="L17" s="71">
        <f>SUM(L8:L16)</f>
        <v>0</v>
      </c>
      <c r="M17" s="72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75</v>
      </c>
      <c r="E20" s="68" t="s">
        <v>76</v>
      </c>
      <c r="F20" s="82" t="s">
        <v>77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76</v>
      </c>
      <c r="F21" s="83" t="s">
        <v>78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>
        <v>7.3</v>
      </c>
      <c r="B22" s="9" t="s">
        <v>15</v>
      </c>
      <c r="C22" s="71">
        <f>SUM(C20:C21)</f>
        <v>20</v>
      </c>
      <c r="D22" s="77"/>
      <c r="E22" s="71"/>
      <c r="F22" s="71"/>
      <c r="G22" s="71"/>
      <c r="H22" s="71"/>
      <c r="I22" s="71"/>
      <c r="J22" s="71"/>
      <c r="K22" s="71"/>
      <c r="L22" s="71">
        <f>SUM(L20:L21)</f>
        <v>0</v>
      </c>
      <c r="M22" s="72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52</v>
      </c>
      <c r="E25" s="68" t="s">
        <v>31</v>
      </c>
      <c r="F25" s="29" t="s">
        <v>57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>
        <v>3</v>
      </c>
      <c r="B26" s="9" t="s">
        <v>15</v>
      </c>
      <c r="C26" s="71">
        <f>SUM(C25:C25)</f>
        <v>6</v>
      </c>
      <c r="D26" s="77"/>
      <c r="E26" s="71"/>
      <c r="F26" s="71"/>
      <c r="G26" s="71"/>
      <c r="H26" s="71"/>
      <c r="I26" s="71"/>
      <c r="J26" s="71"/>
      <c r="K26" s="71"/>
      <c r="L26" s="71">
        <f>SUM(L25:L25)</f>
        <v>0</v>
      </c>
      <c r="M26" s="72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39</v>
      </c>
      <c r="C29" s="49" t="s">
        <v>40</v>
      </c>
      <c r="D29" s="49" t="s">
        <v>33</v>
      </c>
      <c r="E29" s="124" t="s">
        <v>34</v>
      </c>
      <c r="F29" s="124"/>
      <c r="G29" s="124"/>
      <c r="H29" s="124"/>
      <c r="I29" s="49" t="s">
        <v>35</v>
      </c>
      <c r="J29" s="49" t="s">
        <v>41</v>
      </c>
      <c r="K29" s="49" t="s">
        <v>42</v>
      </c>
      <c r="L29" s="49" t="s">
        <v>43</v>
      </c>
      <c r="M29" s="50"/>
    </row>
    <row r="30" spans="1:13" ht="15.6" x14ac:dyDescent="0.25">
      <c r="A30" s="47"/>
      <c r="B30" s="51"/>
      <c r="C30" s="44">
        <v>10</v>
      </c>
      <c r="D30" s="53"/>
      <c r="E30" s="125" t="s">
        <v>79</v>
      </c>
      <c r="F30" s="125"/>
      <c r="G30" s="125"/>
      <c r="H30" s="125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88" t="s">
        <v>38</v>
      </c>
      <c r="F31" s="88"/>
      <c r="G31" s="88"/>
      <c r="H31" s="88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0"/>
      <c r="E32" s="89"/>
      <c r="F32" s="89"/>
      <c r="G32" s="89"/>
      <c r="H32" s="89"/>
      <c r="I32" s="89"/>
      <c r="J32" s="89"/>
      <c r="K32" s="89"/>
      <c r="L32" s="66">
        <f>SUM(L30:L31)</f>
        <v>20</v>
      </c>
      <c r="M32" s="67"/>
    </row>
    <row r="33" spans="1:13" ht="15.6" x14ac:dyDescent="0.25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79"/>
      <c r="C34" s="79"/>
      <c r="G34" s="74"/>
      <c r="H34" s="74"/>
      <c r="I34" s="74"/>
      <c r="J34" s="74"/>
      <c r="K34" s="74"/>
      <c r="L34" s="79"/>
    </row>
    <row r="35" spans="1:13" ht="16.2" thickBot="1" x14ac:dyDescent="0.3">
      <c r="A35" s="31"/>
      <c r="B35" s="21"/>
      <c r="C35" s="20"/>
      <c r="D35" s="108"/>
      <c r="E35" s="109"/>
      <c r="F35" s="109"/>
      <c r="G35" s="109"/>
      <c r="H35" s="109"/>
      <c r="I35" s="110"/>
      <c r="J35" s="108" t="s">
        <v>21</v>
      </c>
      <c r="K35" s="110"/>
      <c r="L35" s="108" t="s">
        <v>22</v>
      </c>
      <c r="M35" s="111"/>
    </row>
    <row r="36" spans="1:13" ht="15.6" x14ac:dyDescent="0.25">
      <c r="A36" s="31"/>
      <c r="B36" s="23"/>
      <c r="C36" s="24"/>
      <c r="D36" s="112" t="s">
        <v>23</v>
      </c>
      <c r="E36" s="113"/>
      <c r="F36" s="113"/>
      <c r="G36" s="113"/>
      <c r="H36" s="113"/>
      <c r="I36" s="114"/>
      <c r="J36" s="115"/>
      <c r="K36" s="116"/>
      <c r="L36" s="115"/>
      <c r="M36" s="117"/>
    </row>
    <row r="37" spans="1:13" ht="15.6" x14ac:dyDescent="0.25">
      <c r="A37" s="31"/>
      <c r="B37" s="7"/>
      <c r="C37" s="68"/>
      <c r="D37" s="96" t="s">
        <v>24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13" ht="15.6" x14ac:dyDescent="0.25">
      <c r="A38" s="31"/>
      <c r="B38" s="7"/>
      <c r="C38" s="68"/>
      <c r="D38" s="96" t="s">
        <v>25</v>
      </c>
      <c r="E38" s="97"/>
      <c r="F38" s="97"/>
      <c r="G38" s="97"/>
      <c r="H38" s="97"/>
      <c r="I38" s="98"/>
      <c r="J38" s="99"/>
      <c r="K38" s="100"/>
      <c r="L38" s="99"/>
      <c r="M38" s="101"/>
    </row>
    <row r="39" spans="1:13" ht="16.2" thickBot="1" x14ac:dyDescent="0.3">
      <c r="A39" s="31"/>
      <c r="B39" s="25"/>
      <c r="C39" s="26"/>
      <c r="D39" s="90" t="s">
        <v>26</v>
      </c>
      <c r="E39" s="91"/>
      <c r="F39" s="91"/>
      <c r="G39" s="91"/>
      <c r="H39" s="91"/>
      <c r="I39" s="92"/>
      <c r="J39" s="93"/>
      <c r="K39" s="94"/>
      <c r="L39" s="93"/>
      <c r="M39" s="95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5:M35"/>
    <mergeCell ref="D36:I36"/>
    <mergeCell ref="J36:K36"/>
    <mergeCell ref="L36:M36"/>
    <mergeCell ref="D37:I37"/>
    <mergeCell ref="J37:K37"/>
    <mergeCell ref="L37:M37"/>
    <mergeCell ref="D35:I35"/>
    <mergeCell ref="J35:K35"/>
    <mergeCell ref="D38:I38"/>
    <mergeCell ref="J38:K38"/>
    <mergeCell ref="L38:M38"/>
    <mergeCell ref="D39:I39"/>
    <mergeCell ref="J39:K39"/>
    <mergeCell ref="L39:M3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DZ0401  </vt:lpstr>
      <vt:lpstr>DZ0402  </vt:lpstr>
      <vt:lpstr>DZ0403  </vt:lpstr>
      <vt:lpstr>DZ0404  </vt:lpstr>
      <vt:lpstr>DZ0405  </vt:lpstr>
      <vt:lpstr>DZ0406  </vt:lpstr>
      <vt:lpstr>'DZ0401  '!Print_Area</vt:lpstr>
      <vt:lpstr>'DZ0401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2014-09-10T03:55:36Z</cp:lastPrinted>
  <dcterms:created xsi:type="dcterms:W3CDTF">2014-06-01T15:56:29Z</dcterms:created>
  <dcterms:modified xsi:type="dcterms:W3CDTF">2021-03-23T01:39:24Z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